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7520" windowHeight="11190"/>
  </bookViews>
  <sheets>
    <sheet name="за 2022 год" sheetId="5" r:id="rId1"/>
  </sheets>
  <calcPr calcId="145621"/>
</workbook>
</file>

<file path=xl/calcChain.xml><?xml version="1.0" encoding="utf-8"?>
<calcChain xmlns="http://schemas.openxmlformats.org/spreadsheetml/2006/main">
  <c r="R54" i="5" l="1"/>
  <c r="R53" i="5"/>
  <c r="M27" i="5"/>
  <c r="N27" i="5"/>
  <c r="O27" i="5"/>
  <c r="P27" i="5"/>
  <c r="Q27" i="5"/>
  <c r="R18" i="5"/>
  <c r="R17" i="5"/>
  <c r="M18" i="5"/>
  <c r="N18" i="5"/>
  <c r="O18" i="5"/>
  <c r="P18" i="5"/>
  <c r="Q18" i="5"/>
  <c r="R20" i="5"/>
  <c r="R21" i="5"/>
  <c r="M51" i="5"/>
  <c r="L27" i="5"/>
  <c r="L18" i="5"/>
  <c r="G27" i="5"/>
  <c r="G54" i="5" s="1"/>
  <c r="R51" i="5" l="1"/>
  <c r="R9" i="5"/>
  <c r="R10" i="5"/>
  <c r="R11" i="5"/>
  <c r="R12" i="5"/>
  <c r="R13" i="5"/>
  <c r="R14" i="5"/>
  <c r="R15" i="5"/>
  <c r="R19" i="5"/>
  <c r="R23" i="5"/>
  <c r="R24" i="5"/>
  <c r="R25" i="5"/>
  <c r="R26" i="5"/>
  <c r="R28" i="5"/>
  <c r="R29" i="5"/>
  <c r="R31" i="5"/>
  <c r="R32" i="5"/>
  <c r="R33" i="5"/>
  <c r="R35" i="5"/>
  <c r="R36" i="5"/>
  <c r="R37" i="5"/>
  <c r="R38" i="5"/>
  <c r="R39" i="5"/>
  <c r="R41" i="5"/>
  <c r="R42" i="5"/>
  <c r="R44" i="5"/>
  <c r="R45" i="5"/>
  <c r="R46" i="5"/>
  <c r="R47" i="5"/>
  <c r="R49" i="5"/>
  <c r="R50" i="5"/>
  <c r="R52" i="5"/>
  <c r="R8" i="5"/>
  <c r="N51" i="5"/>
  <c r="O51" i="5"/>
  <c r="P51" i="5"/>
  <c r="Q51" i="5"/>
  <c r="N48" i="5"/>
  <c r="O48" i="5"/>
  <c r="P48" i="5"/>
  <c r="Q48" i="5"/>
  <c r="N43" i="5"/>
  <c r="O43" i="5"/>
  <c r="P43" i="5"/>
  <c r="Q43" i="5"/>
  <c r="N40" i="5"/>
  <c r="O40" i="5"/>
  <c r="P40" i="5"/>
  <c r="Q40" i="5"/>
  <c r="N34" i="5"/>
  <c r="O34" i="5"/>
  <c r="P34" i="5"/>
  <c r="Q34" i="5"/>
  <c r="N32" i="5"/>
  <c r="O32" i="5"/>
  <c r="P32" i="5"/>
  <c r="Q32" i="5"/>
  <c r="N22" i="5"/>
  <c r="O22" i="5"/>
  <c r="P22" i="5"/>
  <c r="Q22" i="5"/>
  <c r="N16" i="5"/>
  <c r="O16" i="5"/>
  <c r="P16" i="5"/>
  <c r="Q16" i="5"/>
  <c r="N7" i="5"/>
  <c r="O7" i="5"/>
  <c r="P7" i="5"/>
  <c r="Q7" i="5"/>
  <c r="F7" i="5"/>
  <c r="Q54" i="5" l="1"/>
  <c r="P54" i="5"/>
  <c r="O54" i="5"/>
  <c r="N54" i="5"/>
  <c r="R7" i="5"/>
  <c r="F27" i="5"/>
  <c r="G51" i="5" l="1"/>
  <c r="H51" i="5"/>
  <c r="I51" i="5"/>
  <c r="J51" i="5"/>
  <c r="K51" i="5"/>
  <c r="L51" i="5"/>
  <c r="F51" i="5"/>
  <c r="G32" i="5" l="1"/>
  <c r="H32" i="5"/>
  <c r="I32" i="5"/>
  <c r="J32" i="5"/>
  <c r="K32" i="5"/>
  <c r="L32" i="5"/>
  <c r="M32" i="5"/>
  <c r="F32" i="5"/>
  <c r="G7" i="5" l="1"/>
  <c r="H7" i="5"/>
  <c r="I7" i="5"/>
  <c r="J7" i="5"/>
  <c r="K7" i="5"/>
  <c r="L7" i="5"/>
  <c r="M7" i="5"/>
  <c r="K54" i="5" l="1"/>
  <c r="J54" i="5"/>
  <c r="I54" i="5"/>
  <c r="L48" i="5" l="1"/>
  <c r="M43" i="5"/>
  <c r="L43" i="5"/>
  <c r="M40" i="5"/>
  <c r="L40" i="5"/>
  <c r="M34" i="5"/>
  <c r="L34" i="5"/>
  <c r="M22" i="5"/>
  <c r="L22" i="5"/>
  <c r="M16" i="5"/>
  <c r="R16" i="5" s="1"/>
  <c r="L16" i="5"/>
  <c r="H34" i="5"/>
  <c r="L54" i="5" l="1"/>
  <c r="M54" i="5"/>
  <c r="H27" i="5" l="1"/>
  <c r="R27" i="5" s="1"/>
  <c r="G48" i="5" l="1"/>
  <c r="F48" i="5"/>
  <c r="G43" i="5"/>
  <c r="F43" i="5"/>
  <c r="G40" i="5"/>
  <c r="F40" i="5"/>
  <c r="G34" i="5"/>
  <c r="R34" i="5" s="1"/>
  <c r="F34" i="5"/>
  <c r="G22" i="5"/>
  <c r="F22" i="5"/>
  <c r="G18" i="5"/>
  <c r="F18" i="5"/>
  <c r="G16" i="5"/>
  <c r="F16" i="5"/>
  <c r="F54" i="5" l="1"/>
  <c r="H22" i="5" l="1"/>
  <c r="R22" i="5" s="1"/>
  <c r="H18" i="5" l="1"/>
  <c r="H48" i="5" l="1"/>
  <c r="R48" i="5" s="1"/>
  <c r="H43" i="5"/>
  <c r="R43" i="5" s="1"/>
  <c r="H40" i="5"/>
  <c r="R40" i="5" s="1"/>
  <c r="H16" i="5"/>
  <c r="H54" i="5" l="1"/>
</calcChain>
</file>

<file path=xl/sharedStrings.xml><?xml version="1.0" encoding="utf-8"?>
<sst xmlns="http://schemas.openxmlformats.org/spreadsheetml/2006/main" count="146" uniqueCount="85">
  <si>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</si>
  <si>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</si>
  <si>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</si>
  <si>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</si>
  <si>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</si>
  <si>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</si>
  <si>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</si>
  <si>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</si>
  <si>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</si>
  <si>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</si>
  <si>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</si>
  <si>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</si>
  <si>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</si>
  <si>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</si>
  <si>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</si>
  <si>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</si>
  <si>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</si>
  <si>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</si>
  <si>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</si>
  <si>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</si>
  <si>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</si>
  <si>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</si>
  <si>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</si>
  <si>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</si>
  <si>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</si>
  <si>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</si>
  <si>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</si>
  <si>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</si>
  <si>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</si>
  <si>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</si>
  <si>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</si>
  <si>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</si>
  <si>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</si>
  <si>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</si>
  <si>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</si>
  <si>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</si>
  <si>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</si>
  <si>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</si>
  <si>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</si>
  <si>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</si>
  <si>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</si>
  <si>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</si>
  <si>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</si>
  <si>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</si>
  <si>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</si>
  <si>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</si>
  <si>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</si>
  <si>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</si>
  <si>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</si>
  <si>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</si>
  <si>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</si>
  <si>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</si>
  <si>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</si>
  <si>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</si>
  <si>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</si>
  <si>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</si>
  <si>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</si>
  <si>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</si>
  <si>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</si>
  <si>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</si>
  <si>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</si>
  <si>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</si>
  <si>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</si>
  <si>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</si>
  <si>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</si>
  <si>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Охрана окружающей среды</t>
  </si>
  <si>
    <t>Судебная система</t>
  </si>
  <si>
    <t>Другие вопросы в области охраны окружающей среды</t>
  </si>
  <si>
    <t>Обеспечение и проведение выборов и референдумов</t>
  </si>
  <si>
    <t>Другие вопросы в области жилищно-коммунального хозяйства</t>
  </si>
  <si>
    <t>Сведения о внесенных в течении 2022 года изменениях, внесенных в решение Мглинского районного Совета народных депутатов "О бюджете Мглинского муниципального района Брянской области на 2022 год и на плановый период 2023 и 2024 годов", в части расходов на 2022 год</t>
  </si>
  <si>
    <t>Сумма на 2022 год (решение от 17.12.2021  № 6-193 (первоначальный)</t>
  </si>
  <si>
    <t>Решение от 15.03.2022 г. № 6-222</t>
  </si>
  <si>
    <t>Решение от 27.05.2022 г. № 6-239</t>
  </si>
  <si>
    <t>Решение от 26.08.2022 г. № 6-257</t>
  </si>
  <si>
    <t>Решение от 05.09.2022 г. № 6-260</t>
  </si>
  <si>
    <t>Решение от 30.09.2022 г. № 6-268</t>
  </si>
  <si>
    <t>Решение от 25.10.2022 г. № 6-278</t>
  </si>
  <si>
    <t>Сумма на 2022 год (с учетом изменений)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</si>
  <si>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</si>
  <si>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</si>
  <si>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Благоустройство</t>
  </si>
  <si>
    <t>Иные дотации</t>
  </si>
  <si>
    <t>Решение от 26.12.2022 г. № 6-301</t>
  </si>
  <si>
    <t>Решение от 29.12.2022 г. № 6-305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</si>
</sst>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right"/>
    </xf>
    <xf numFmtId="4" fontId="4" fillId="0" borderId="1" xfId="0" applyNumberFormat="1" applyFont="1" applyBorder="1"/>
    <xf numFmtId="0" fontId="6" fillId="0" borderId="0" xfId="0" applyFont="1"/>
    <xf numFmtId="4" fontId="5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 wrapText="1"/>
    </xf>
    <xf numFmtId="0" fontId="9" fillId="0" borderId="1" xfId="0" applyFont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63"/>
  <sheetViews>
    <sheetView tabSelected="1" topLeftCell="D1" workbookViewId="0">
      <selection activeCell="Q5" sqref="Q5:Q6"/>
    </sheetView>
  </sheetViews>
  <sheetFormatPr defaultRowHeight="15" x14ac:dyDescent="0.25"/>
  <cols>
    <col min="1" max="1" width="2" customWidth="1"/>
    <col min="2" max="2" width="3.140625" hidden="1" customWidth="1"/>
    <col min="3" max="3" width="41.7109375" customWidth="1"/>
    <col min="4" max="4" width="5" customWidth="1"/>
    <col min="5" max="5" width="4" customWidth="1"/>
    <col min="6" max="6" width="20.42578125" customWidth="1"/>
    <col min="7" max="7" width="15.5703125" customWidth="1"/>
    <col min="8" max="8" width="14.140625" customWidth="1"/>
    <col min="9" max="11" width="9.140625" hidden="1" customWidth="1"/>
    <col min="12" max="12" width="14.42578125" customWidth="1"/>
    <col min="13" max="15" width="14.85546875" customWidth="1"/>
    <col min="16" max="17" width="15.42578125" customWidth="1"/>
    <col min="18" max="18" width="18.85546875" customWidth="1"/>
    <col min="19" max="19" width="13.7109375" customWidth="1"/>
  </cols>
  <sheetData>
    <row r="2" spans="3:18" ht="11.25" customHeight="1" x14ac:dyDescent="0.3">
      <c r="C2" s="1"/>
      <c r="D2" s="26"/>
      <c r="E2" s="26"/>
      <c r="F2" s="26"/>
      <c r="G2" s="26"/>
      <c r="H2" s="26"/>
      <c r="I2" s="1"/>
      <c r="J2" s="1"/>
      <c r="K2" s="1"/>
    </row>
    <row r="3" spans="3:18" ht="66.75" customHeight="1" x14ac:dyDescent="0.25">
      <c r="C3" s="32" t="s">
        <v>70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3:18" ht="15.75" customHeight="1" x14ac:dyDescent="0.3">
      <c r="C4" s="1"/>
      <c r="D4" s="1"/>
      <c r="E4" s="1"/>
      <c r="F4" s="1"/>
      <c r="G4" s="1"/>
      <c r="H4" s="3"/>
      <c r="I4" s="1"/>
      <c r="J4" s="1"/>
      <c r="K4" s="1"/>
      <c r="R4" s="16" t="s">
        <v>29</v>
      </c>
    </row>
    <row r="5" spans="3:18" ht="125.25" customHeight="1" x14ac:dyDescent="0.3">
      <c r="C5" s="27" t="s">
        <v>28</v>
      </c>
      <c r="D5" s="28" t="s">
        <v>31</v>
      </c>
      <c r="E5" s="28" t="s">
        <v>30</v>
      </c>
      <c r="F5" s="15" t="s">
        <v>71</v>
      </c>
      <c r="G5" s="21" t="s">
        <v>72</v>
      </c>
      <c r="H5" s="30" t="s">
        <v>73</v>
      </c>
      <c r="I5" s="18"/>
      <c r="J5" s="18"/>
      <c r="K5" s="18"/>
      <c r="L5" s="30" t="s">
        <v>74</v>
      </c>
      <c r="M5" s="30" t="s">
        <v>75</v>
      </c>
      <c r="N5" s="30" t="s">
        <v>76</v>
      </c>
      <c r="O5" s="30" t="s">
        <v>77</v>
      </c>
      <c r="P5" s="30" t="s">
        <v>83</v>
      </c>
      <c r="Q5" s="30" t="s">
        <v>84</v>
      </c>
      <c r="R5" s="6" t="s">
        <v>78</v>
      </c>
    </row>
    <row r="6" spans="3:18" ht="4.5" hidden="1" customHeight="1" x14ac:dyDescent="0.3">
      <c r="C6" s="27"/>
      <c r="D6" s="29"/>
      <c r="E6" s="29"/>
      <c r="F6" s="7"/>
      <c r="G6" s="22"/>
      <c r="H6" s="31"/>
      <c r="I6" s="18"/>
      <c r="J6" s="18"/>
      <c r="K6" s="18"/>
      <c r="L6" s="31"/>
      <c r="M6" s="31"/>
      <c r="N6" s="31"/>
      <c r="O6" s="31"/>
      <c r="P6" s="31"/>
      <c r="Q6" s="31"/>
      <c r="R6" s="8"/>
    </row>
    <row r="7" spans="3:18" ht="21" customHeight="1" x14ac:dyDescent="0.25">
      <c r="C7" s="4" t="s">
        <v>0</v>
      </c>
      <c r="D7" s="10" t="s">
        <v>32</v>
      </c>
      <c r="E7" s="10"/>
      <c r="F7" s="11">
        <f>F8+F9+F10+F12+F14+F15+F11+F13</f>
        <v>55034828</v>
      </c>
      <c r="G7" s="23">
        <f t="shared" ref="G7:Q7" si="0">G8+G9+G10+G12+G14+G15+G11+G13</f>
        <v>205276</v>
      </c>
      <c r="H7" s="23">
        <f t="shared" si="0"/>
        <v>191434.66</v>
      </c>
      <c r="I7" s="19">
        <f t="shared" si="0"/>
        <v>0</v>
      </c>
      <c r="J7" s="19">
        <f t="shared" si="0"/>
        <v>0</v>
      </c>
      <c r="K7" s="19">
        <f t="shared" si="0"/>
        <v>0</v>
      </c>
      <c r="L7" s="23">
        <f t="shared" si="0"/>
        <v>2126558.52</v>
      </c>
      <c r="M7" s="23">
        <f t="shared" si="0"/>
        <v>0</v>
      </c>
      <c r="N7" s="23">
        <f t="shared" si="0"/>
        <v>-5000</v>
      </c>
      <c r="O7" s="23">
        <f t="shared" si="0"/>
        <v>-713326.5</v>
      </c>
      <c r="P7" s="23">
        <f t="shared" si="0"/>
        <v>-586454.29</v>
      </c>
      <c r="Q7" s="23">
        <f t="shared" si="0"/>
        <v>1073854.0099999998</v>
      </c>
      <c r="R7" s="11">
        <f>R8+R9+R10+R12+R14+R15+R11+R13</f>
        <v>57327170.400000006</v>
      </c>
    </row>
    <row r="8" spans="3:18" ht="62.25" customHeight="1" x14ac:dyDescent="0.3">
      <c r="C8" s="5" t="s">
        <v>56</v>
      </c>
      <c r="D8" s="12" t="s">
        <v>32</v>
      </c>
      <c r="E8" s="12" t="s">
        <v>33</v>
      </c>
      <c r="F8" s="9">
        <v>1675496</v>
      </c>
      <c r="G8" s="24"/>
      <c r="H8" s="24"/>
      <c r="I8" s="20"/>
      <c r="J8" s="20"/>
      <c r="K8" s="20"/>
      <c r="L8" s="24"/>
      <c r="M8" s="24"/>
      <c r="N8" s="24"/>
      <c r="O8" s="24"/>
      <c r="P8" s="24">
        <v>-4039.79</v>
      </c>
      <c r="Q8" s="24">
        <v>52845.2</v>
      </c>
      <c r="R8" s="17">
        <f>SUM(F8:Q8)</f>
        <v>1724301.41</v>
      </c>
    </row>
    <row r="9" spans="3:18" ht="84.75" customHeight="1" x14ac:dyDescent="0.3">
      <c r="C9" s="5" t="s">
        <v>57</v>
      </c>
      <c r="D9" s="12" t="s">
        <v>41</v>
      </c>
      <c r="E9" s="12" t="s">
        <v>34</v>
      </c>
      <c r="F9" s="9">
        <v>733571</v>
      </c>
      <c r="G9" s="24"/>
      <c r="H9" s="24"/>
      <c r="I9" s="20"/>
      <c r="J9" s="20"/>
      <c r="K9" s="20"/>
      <c r="L9" s="24">
        <v>81500</v>
      </c>
      <c r="M9" s="24"/>
      <c r="N9" s="24"/>
      <c r="O9" s="24"/>
      <c r="P9" s="24"/>
      <c r="Q9" s="24">
        <v>12318.25</v>
      </c>
      <c r="R9" s="17">
        <f t="shared" ref="R9:R54" si="1">SUM(F9:Q9)</f>
        <v>827389.25</v>
      </c>
    </row>
    <row r="10" spans="3:18" ht="99.75" customHeight="1" x14ac:dyDescent="0.3">
      <c r="C10" s="5" t="s">
        <v>58</v>
      </c>
      <c r="D10" s="12" t="s">
        <v>32</v>
      </c>
      <c r="E10" s="12" t="s">
        <v>35</v>
      </c>
      <c r="F10" s="9">
        <v>24608973</v>
      </c>
      <c r="G10" s="24"/>
      <c r="H10" s="24"/>
      <c r="I10" s="20"/>
      <c r="J10" s="20"/>
      <c r="K10" s="20"/>
      <c r="L10" s="24">
        <v>370839.57</v>
      </c>
      <c r="M10" s="24"/>
      <c r="N10" s="24"/>
      <c r="O10" s="24"/>
      <c r="P10" s="24">
        <v>-118583.81</v>
      </c>
      <c r="Q10" s="24">
        <v>743309.44</v>
      </c>
      <c r="R10" s="17">
        <f t="shared" si="1"/>
        <v>25604538.200000003</v>
      </c>
    </row>
    <row r="11" spans="3:18" ht="19.5" customHeight="1" x14ac:dyDescent="0.3">
      <c r="C11" s="5" t="s">
        <v>66</v>
      </c>
      <c r="D11" s="12" t="s">
        <v>41</v>
      </c>
      <c r="E11" s="12" t="s">
        <v>36</v>
      </c>
      <c r="F11" s="9">
        <v>25178</v>
      </c>
      <c r="G11" s="24"/>
      <c r="H11" s="24"/>
      <c r="I11" s="20"/>
      <c r="J11" s="20"/>
      <c r="K11" s="20"/>
      <c r="L11" s="24"/>
      <c r="M11" s="24"/>
      <c r="N11" s="24"/>
      <c r="O11" s="24"/>
      <c r="P11" s="24"/>
      <c r="Q11" s="24"/>
      <c r="R11" s="17">
        <f t="shared" si="1"/>
        <v>25178</v>
      </c>
    </row>
    <row r="12" spans="3:18" ht="69.75" customHeight="1" x14ac:dyDescent="0.3">
      <c r="C12" s="5" t="s">
        <v>8</v>
      </c>
      <c r="D12" s="12" t="s">
        <v>32</v>
      </c>
      <c r="E12" s="12" t="s">
        <v>37</v>
      </c>
      <c r="F12" s="9">
        <v>5793061</v>
      </c>
      <c r="G12" s="24"/>
      <c r="H12" s="24"/>
      <c r="I12" s="20"/>
      <c r="J12" s="20"/>
      <c r="K12" s="20"/>
      <c r="L12" s="24">
        <v>160272.76</v>
      </c>
      <c r="M12" s="24"/>
      <c r="N12" s="24"/>
      <c r="O12" s="24"/>
      <c r="P12" s="24">
        <v>-3920</v>
      </c>
      <c r="Q12" s="24">
        <v>197541.93</v>
      </c>
      <c r="R12" s="17">
        <f t="shared" si="1"/>
        <v>6146955.6899999995</v>
      </c>
    </row>
    <row r="13" spans="3:18" ht="38.25" customHeight="1" x14ac:dyDescent="0.3">
      <c r="C13" s="5" t="s">
        <v>68</v>
      </c>
      <c r="D13" s="12" t="s">
        <v>41</v>
      </c>
      <c r="E13" s="12" t="s">
        <v>38</v>
      </c>
      <c r="F13" s="9">
        <v>0</v>
      </c>
      <c r="G13" s="24"/>
      <c r="H13" s="24">
        <v>0</v>
      </c>
      <c r="I13" s="20"/>
      <c r="J13" s="20"/>
      <c r="K13" s="20"/>
      <c r="L13" s="24"/>
      <c r="M13" s="24"/>
      <c r="N13" s="24"/>
      <c r="O13" s="24"/>
      <c r="P13" s="24"/>
      <c r="Q13" s="24"/>
      <c r="R13" s="17">
        <f t="shared" si="1"/>
        <v>0</v>
      </c>
    </row>
    <row r="14" spans="3:18" ht="21.75" customHeight="1" x14ac:dyDescent="0.3">
      <c r="C14" s="5" t="s">
        <v>9</v>
      </c>
      <c r="D14" s="12" t="s">
        <v>32</v>
      </c>
      <c r="E14" s="12" t="s">
        <v>39</v>
      </c>
      <c r="F14" s="9">
        <v>100000</v>
      </c>
      <c r="G14" s="24">
        <v>-30000</v>
      </c>
      <c r="H14" s="24">
        <v>165000</v>
      </c>
      <c r="I14" s="20"/>
      <c r="J14" s="20"/>
      <c r="K14" s="20"/>
      <c r="L14" s="24">
        <v>-10000</v>
      </c>
      <c r="M14" s="24"/>
      <c r="N14" s="24">
        <v>-5000</v>
      </c>
      <c r="O14" s="24"/>
      <c r="P14" s="24">
        <v>-157000</v>
      </c>
      <c r="Q14" s="24"/>
      <c r="R14" s="17">
        <f t="shared" si="1"/>
        <v>63000</v>
      </c>
    </row>
    <row r="15" spans="3:18" ht="18.75" x14ac:dyDescent="0.3">
      <c r="C15" s="5" t="s">
        <v>10</v>
      </c>
      <c r="D15" s="12" t="s">
        <v>32</v>
      </c>
      <c r="E15" s="12" t="s">
        <v>40</v>
      </c>
      <c r="F15" s="9">
        <v>22098549</v>
      </c>
      <c r="G15" s="24">
        <v>235276</v>
      </c>
      <c r="H15" s="24">
        <v>26434.66</v>
      </c>
      <c r="I15" s="20"/>
      <c r="J15" s="20"/>
      <c r="K15" s="20"/>
      <c r="L15" s="24">
        <v>1523946.19</v>
      </c>
      <c r="M15" s="24"/>
      <c r="N15" s="24"/>
      <c r="O15" s="24">
        <v>-713326.5</v>
      </c>
      <c r="P15" s="24">
        <v>-302910.69</v>
      </c>
      <c r="Q15" s="24">
        <v>67839.19</v>
      </c>
      <c r="R15" s="17">
        <f t="shared" si="1"/>
        <v>22935807.850000001</v>
      </c>
    </row>
    <row r="16" spans="3:18" ht="15.75" customHeight="1" x14ac:dyDescent="0.3">
      <c r="C16" s="4" t="s">
        <v>1</v>
      </c>
      <c r="D16" s="10" t="s">
        <v>42</v>
      </c>
      <c r="E16" s="10"/>
      <c r="F16" s="11">
        <f t="shared" ref="F16:H16" si="2">F17</f>
        <v>1664195</v>
      </c>
      <c r="G16" s="23">
        <f t="shared" si="2"/>
        <v>0</v>
      </c>
      <c r="H16" s="23">
        <f t="shared" si="2"/>
        <v>0</v>
      </c>
      <c r="I16" s="20"/>
      <c r="J16" s="20"/>
      <c r="K16" s="20"/>
      <c r="L16" s="23">
        <f t="shared" ref="L16:Q16" si="3">L17</f>
        <v>0</v>
      </c>
      <c r="M16" s="23">
        <f t="shared" si="3"/>
        <v>0</v>
      </c>
      <c r="N16" s="23">
        <f t="shared" si="3"/>
        <v>96582</v>
      </c>
      <c r="O16" s="23">
        <f t="shared" si="3"/>
        <v>0</v>
      </c>
      <c r="P16" s="23">
        <f t="shared" si="3"/>
        <v>0</v>
      </c>
      <c r="Q16" s="23">
        <f t="shared" si="3"/>
        <v>0</v>
      </c>
      <c r="R16" s="17">
        <f t="shared" si="1"/>
        <v>1760777</v>
      </c>
    </row>
    <row r="17" spans="3:18" ht="21" customHeight="1" x14ac:dyDescent="0.3">
      <c r="C17" s="5" t="s">
        <v>11</v>
      </c>
      <c r="D17" s="12" t="s">
        <v>42</v>
      </c>
      <c r="E17" s="12" t="s">
        <v>34</v>
      </c>
      <c r="F17" s="9">
        <v>1664195</v>
      </c>
      <c r="G17" s="24"/>
      <c r="H17" s="24"/>
      <c r="I17" s="20"/>
      <c r="J17" s="20"/>
      <c r="K17" s="20"/>
      <c r="L17" s="24"/>
      <c r="M17" s="24"/>
      <c r="N17" s="24">
        <v>96582</v>
      </c>
      <c r="O17" s="24"/>
      <c r="P17" s="24"/>
      <c r="Q17" s="24"/>
      <c r="R17" s="17">
        <f>SUM(F17:Q17)</f>
        <v>1760777</v>
      </c>
    </row>
    <row r="18" spans="3:18" ht="34.5" customHeight="1" x14ac:dyDescent="0.3">
      <c r="C18" s="4" t="s">
        <v>2</v>
      </c>
      <c r="D18" s="10" t="s">
        <v>43</v>
      </c>
      <c r="E18" s="10"/>
      <c r="F18" s="11">
        <f t="shared" ref="F18:G18" si="4">F19+F21</f>
        <v>3120319</v>
      </c>
      <c r="G18" s="23">
        <f t="shared" si="4"/>
        <v>258875</v>
      </c>
      <c r="H18" s="23">
        <f>H19+H21</f>
        <v>-5000</v>
      </c>
      <c r="I18" s="20"/>
      <c r="J18" s="20"/>
      <c r="K18" s="20"/>
      <c r="L18" s="23">
        <f>L19+L21+L20</f>
        <v>0</v>
      </c>
      <c r="M18" s="23">
        <f t="shared" ref="M18:Q18" si="5">M19+M21+M20</f>
        <v>0</v>
      </c>
      <c r="N18" s="23">
        <f t="shared" si="5"/>
        <v>214282</v>
      </c>
      <c r="O18" s="23">
        <f t="shared" si="5"/>
        <v>142074</v>
      </c>
      <c r="P18" s="23">
        <f t="shared" si="5"/>
        <v>-105573</v>
      </c>
      <c r="Q18" s="23">
        <f t="shared" si="5"/>
        <v>0</v>
      </c>
      <c r="R18" s="17">
        <f>SUM(F18:Q18)</f>
        <v>3624977</v>
      </c>
    </row>
    <row r="19" spans="3:18" ht="26.25" customHeight="1" x14ac:dyDescent="0.3">
      <c r="C19" s="5" t="s">
        <v>80</v>
      </c>
      <c r="D19" s="12" t="s">
        <v>43</v>
      </c>
      <c r="E19" s="12" t="s">
        <v>44</v>
      </c>
      <c r="F19" s="9">
        <v>3090319</v>
      </c>
      <c r="G19" s="24">
        <v>258875</v>
      </c>
      <c r="H19" s="24"/>
      <c r="I19" s="20"/>
      <c r="J19" s="20"/>
      <c r="K19" s="20"/>
      <c r="L19" s="24">
        <v>-3349194</v>
      </c>
      <c r="M19" s="24"/>
      <c r="N19" s="24">
        <v>214282</v>
      </c>
      <c r="O19" s="24">
        <v>142074</v>
      </c>
      <c r="P19" s="24"/>
      <c r="Q19" s="24"/>
      <c r="R19" s="17">
        <f t="shared" si="1"/>
        <v>356356</v>
      </c>
    </row>
    <row r="20" spans="3:18" ht="67.5" customHeight="1" x14ac:dyDescent="0.3">
      <c r="C20" s="5" t="s">
        <v>79</v>
      </c>
      <c r="D20" s="12" t="s">
        <v>34</v>
      </c>
      <c r="E20" s="12" t="s">
        <v>45</v>
      </c>
      <c r="F20" s="9">
        <v>0</v>
      </c>
      <c r="G20" s="24"/>
      <c r="H20" s="24"/>
      <c r="I20" s="20"/>
      <c r="J20" s="20"/>
      <c r="K20" s="20"/>
      <c r="L20" s="24">
        <v>3349194</v>
      </c>
      <c r="M20" s="24"/>
      <c r="N20" s="24"/>
      <c r="O20" s="24"/>
      <c r="P20" s="24">
        <v>-105573</v>
      </c>
      <c r="Q20" s="24"/>
      <c r="R20" s="17">
        <f t="shared" si="1"/>
        <v>3243621</v>
      </c>
    </row>
    <row r="21" spans="3:18" ht="67.5" customHeight="1" x14ac:dyDescent="0.3">
      <c r="C21" s="5" t="s">
        <v>12</v>
      </c>
      <c r="D21" s="12" t="s">
        <v>43</v>
      </c>
      <c r="E21" s="12" t="s">
        <v>46</v>
      </c>
      <c r="F21" s="9">
        <v>30000</v>
      </c>
      <c r="G21" s="24"/>
      <c r="H21" s="24">
        <v>-5000</v>
      </c>
      <c r="I21" s="20"/>
      <c r="J21" s="20"/>
      <c r="K21" s="20"/>
      <c r="L21" s="24"/>
      <c r="M21" s="24"/>
      <c r="N21" s="24"/>
      <c r="O21" s="24"/>
      <c r="P21" s="24"/>
      <c r="Q21" s="24"/>
      <c r="R21" s="17">
        <f t="shared" si="1"/>
        <v>25000</v>
      </c>
    </row>
    <row r="22" spans="3:18" ht="18.75" x14ac:dyDescent="0.3">
      <c r="C22" s="4" t="s">
        <v>3</v>
      </c>
      <c r="D22" s="10" t="s">
        <v>47</v>
      </c>
      <c r="E22" s="10"/>
      <c r="F22" s="11">
        <f t="shared" ref="F22:G22" si="6">F23+F24+F25+F26</f>
        <v>18527621.280000001</v>
      </c>
      <c r="G22" s="23">
        <f t="shared" si="6"/>
        <v>6763935.5800000001</v>
      </c>
      <c r="H22" s="23">
        <f>H23+H24+H25+H26</f>
        <v>-900000</v>
      </c>
      <c r="I22" s="20"/>
      <c r="J22" s="20"/>
      <c r="K22" s="20"/>
      <c r="L22" s="23">
        <f t="shared" ref="L22" si="7">L23+L24+L25+L26</f>
        <v>571526.28999999992</v>
      </c>
      <c r="M22" s="23">
        <f>M23+M24+M25+M26</f>
        <v>0</v>
      </c>
      <c r="N22" s="23">
        <f t="shared" ref="N22:Q22" si="8">N23+N24+N25+N26</f>
        <v>0</v>
      </c>
      <c r="O22" s="23">
        <f t="shared" si="8"/>
        <v>0</v>
      </c>
      <c r="P22" s="23">
        <f t="shared" si="8"/>
        <v>2045493.4900000002</v>
      </c>
      <c r="Q22" s="23">
        <f t="shared" si="8"/>
        <v>0</v>
      </c>
      <c r="R22" s="17">
        <f t="shared" si="1"/>
        <v>27008576.640000001</v>
      </c>
    </row>
    <row r="23" spans="3:18" ht="28.5" customHeight="1" x14ac:dyDescent="0.3">
      <c r="C23" s="5" t="s">
        <v>13</v>
      </c>
      <c r="D23" s="12" t="s">
        <v>47</v>
      </c>
      <c r="E23" s="12" t="s">
        <v>36</v>
      </c>
      <c r="F23" s="9">
        <v>276221.28000000003</v>
      </c>
      <c r="G23" s="24">
        <v>175182.9</v>
      </c>
      <c r="H23" s="24"/>
      <c r="I23" s="20"/>
      <c r="J23" s="20"/>
      <c r="K23" s="20"/>
      <c r="L23" s="24">
        <v>209477.68</v>
      </c>
      <c r="M23" s="24"/>
      <c r="N23" s="24"/>
      <c r="O23" s="24"/>
      <c r="P23" s="24">
        <v>-205182.9</v>
      </c>
      <c r="Q23" s="24"/>
      <c r="R23" s="17">
        <f t="shared" si="1"/>
        <v>455698.96000000008</v>
      </c>
    </row>
    <row r="24" spans="3:18" ht="21.75" customHeight="1" x14ac:dyDescent="0.3">
      <c r="C24" s="5" t="s">
        <v>62</v>
      </c>
      <c r="D24" s="12" t="s">
        <v>35</v>
      </c>
      <c r="E24" s="12" t="s">
        <v>63</v>
      </c>
      <c r="F24" s="9">
        <v>1600000</v>
      </c>
      <c r="G24" s="24">
        <v>1000000</v>
      </c>
      <c r="H24" s="24"/>
      <c r="I24" s="20"/>
      <c r="J24" s="20"/>
      <c r="K24" s="20"/>
      <c r="L24" s="24">
        <v>355000</v>
      </c>
      <c r="M24" s="24"/>
      <c r="N24" s="24"/>
      <c r="O24" s="24"/>
      <c r="P24" s="24"/>
      <c r="Q24" s="24"/>
      <c r="R24" s="17">
        <f t="shared" si="1"/>
        <v>2955000</v>
      </c>
    </row>
    <row r="25" spans="3:18" ht="18.75" x14ac:dyDescent="0.3">
      <c r="C25" s="5" t="s">
        <v>14</v>
      </c>
      <c r="D25" s="12" t="s">
        <v>47</v>
      </c>
      <c r="E25" s="12" t="s">
        <v>44</v>
      </c>
      <c r="F25" s="9">
        <v>16641400</v>
      </c>
      <c r="G25" s="24">
        <v>3988752.68</v>
      </c>
      <c r="H25" s="24"/>
      <c r="I25" s="20"/>
      <c r="J25" s="20"/>
      <c r="K25" s="20"/>
      <c r="L25" s="24">
        <v>7048.61</v>
      </c>
      <c r="M25" s="24"/>
      <c r="N25" s="24"/>
      <c r="O25" s="24"/>
      <c r="P25" s="24">
        <v>2292951.39</v>
      </c>
      <c r="Q25" s="24"/>
      <c r="R25" s="17">
        <f t="shared" si="1"/>
        <v>22930152.68</v>
      </c>
    </row>
    <row r="26" spans="3:18" ht="36" customHeight="1" x14ac:dyDescent="0.3">
      <c r="C26" s="5" t="s">
        <v>15</v>
      </c>
      <c r="D26" s="12" t="s">
        <v>47</v>
      </c>
      <c r="E26" s="12" t="s">
        <v>48</v>
      </c>
      <c r="F26" s="9">
        <v>10000</v>
      </c>
      <c r="G26" s="24">
        <v>1600000</v>
      </c>
      <c r="H26" s="24">
        <v>-900000</v>
      </c>
      <c r="I26" s="20"/>
      <c r="J26" s="20"/>
      <c r="K26" s="20"/>
      <c r="L26" s="24"/>
      <c r="M26" s="24"/>
      <c r="N26" s="24"/>
      <c r="O26" s="24"/>
      <c r="P26" s="24">
        <v>-42275</v>
      </c>
      <c r="Q26" s="24"/>
      <c r="R26" s="17">
        <f t="shared" si="1"/>
        <v>667725</v>
      </c>
    </row>
    <row r="27" spans="3:18" ht="18.75" x14ac:dyDescent="0.3">
      <c r="C27" s="4" t="s">
        <v>4</v>
      </c>
      <c r="D27" s="10" t="s">
        <v>36</v>
      </c>
      <c r="E27" s="10"/>
      <c r="F27" s="11">
        <f>F28+F29+F31</f>
        <v>2732596.99</v>
      </c>
      <c r="G27" s="23">
        <f>G28+G29+G31</f>
        <v>13915349.48</v>
      </c>
      <c r="H27" s="23">
        <f t="shared" ref="H27" si="9">H28+H29</f>
        <v>21181.5</v>
      </c>
      <c r="I27" s="20"/>
      <c r="J27" s="20"/>
      <c r="K27" s="20"/>
      <c r="L27" s="23">
        <f>L28+L29+L31+L30</f>
        <v>268467.58</v>
      </c>
      <c r="M27" s="23">
        <f t="shared" ref="M27:Q27" si="10">M28+M29+M31+M30</f>
        <v>0</v>
      </c>
      <c r="N27" s="23">
        <f t="shared" si="10"/>
        <v>0</v>
      </c>
      <c r="O27" s="23">
        <f t="shared" si="10"/>
        <v>4289.5</v>
      </c>
      <c r="P27" s="23">
        <f t="shared" si="10"/>
        <v>-405354.28</v>
      </c>
      <c r="Q27" s="23">
        <f t="shared" si="10"/>
        <v>0</v>
      </c>
      <c r="R27" s="17">
        <f t="shared" si="1"/>
        <v>16536530.770000001</v>
      </c>
    </row>
    <row r="28" spans="3:18" ht="18.75" x14ac:dyDescent="0.3">
      <c r="C28" s="5" t="s">
        <v>16</v>
      </c>
      <c r="D28" s="12" t="s">
        <v>36</v>
      </c>
      <c r="E28" s="12" t="s">
        <v>41</v>
      </c>
      <c r="F28" s="9">
        <v>55553.52</v>
      </c>
      <c r="G28" s="24">
        <v>9975.48</v>
      </c>
      <c r="H28" s="24">
        <v>21181.5</v>
      </c>
      <c r="I28" s="20"/>
      <c r="J28" s="20"/>
      <c r="K28" s="20"/>
      <c r="L28" s="24">
        <v>7913.78</v>
      </c>
      <c r="M28" s="24"/>
      <c r="N28" s="24"/>
      <c r="O28" s="24">
        <v>4289.5</v>
      </c>
      <c r="P28" s="24">
        <v>-7913.78</v>
      </c>
      <c r="Q28" s="24"/>
      <c r="R28" s="17">
        <f t="shared" si="1"/>
        <v>91000</v>
      </c>
    </row>
    <row r="29" spans="3:18" ht="18.75" x14ac:dyDescent="0.3">
      <c r="C29" s="5" t="s">
        <v>17</v>
      </c>
      <c r="D29" s="12" t="s">
        <v>36</v>
      </c>
      <c r="E29" s="12" t="s">
        <v>33</v>
      </c>
      <c r="F29" s="9">
        <v>200000</v>
      </c>
      <c r="G29" s="24">
        <v>13289576</v>
      </c>
      <c r="H29" s="24"/>
      <c r="I29" s="20"/>
      <c r="J29" s="20"/>
      <c r="K29" s="20"/>
      <c r="L29" s="24">
        <v>251200</v>
      </c>
      <c r="M29" s="24"/>
      <c r="N29" s="24"/>
      <c r="O29" s="24"/>
      <c r="P29" s="24">
        <v>-388086.7</v>
      </c>
      <c r="Q29" s="24"/>
      <c r="R29" s="17">
        <f t="shared" si="1"/>
        <v>13352689.300000001</v>
      </c>
    </row>
    <row r="30" spans="3:18" ht="18.75" x14ac:dyDescent="0.3">
      <c r="C30" s="5" t="s">
        <v>81</v>
      </c>
      <c r="D30" s="12" t="s">
        <v>36</v>
      </c>
      <c r="E30" s="12" t="s">
        <v>34</v>
      </c>
      <c r="F30" s="9"/>
      <c r="G30" s="24"/>
      <c r="H30" s="24"/>
      <c r="I30" s="20"/>
      <c r="J30" s="20"/>
      <c r="K30" s="20"/>
      <c r="L30" s="24">
        <v>9353.7999999999993</v>
      </c>
      <c r="M30" s="24"/>
      <c r="N30" s="24"/>
      <c r="O30" s="24"/>
      <c r="P30" s="24">
        <v>-9353.7999999999993</v>
      </c>
      <c r="Q30" s="24"/>
      <c r="R30" s="17"/>
    </row>
    <row r="31" spans="3:18" ht="31.5" x14ac:dyDescent="0.3">
      <c r="C31" s="5" t="s">
        <v>69</v>
      </c>
      <c r="D31" s="12" t="s">
        <v>36</v>
      </c>
      <c r="E31" s="12" t="s">
        <v>36</v>
      </c>
      <c r="F31" s="9">
        <v>2477043.4700000002</v>
      </c>
      <c r="G31" s="24">
        <v>615798</v>
      </c>
      <c r="H31" s="24"/>
      <c r="I31" s="20"/>
      <c r="J31" s="20"/>
      <c r="K31" s="20"/>
      <c r="L31" s="24"/>
      <c r="M31" s="24"/>
      <c r="N31" s="24"/>
      <c r="O31" s="24"/>
      <c r="P31" s="24"/>
      <c r="Q31" s="24"/>
      <c r="R31" s="17">
        <f t="shared" si="1"/>
        <v>3092841.47</v>
      </c>
    </row>
    <row r="32" spans="3:18" ht="15.75" x14ac:dyDescent="0.25">
      <c r="C32" s="4" t="s">
        <v>65</v>
      </c>
      <c r="D32" s="10" t="s">
        <v>37</v>
      </c>
      <c r="E32" s="10"/>
      <c r="F32" s="11">
        <f>F33</f>
        <v>10000</v>
      </c>
      <c r="G32" s="23">
        <f t="shared" ref="G32:Q32" si="11">G33</f>
        <v>0</v>
      </c>
      <c r="H32" s="23">
        <f t="shared" si="11"/>
        <v>0</v>
      </c>
      <c r="I32" s="19">
        <f t="shared" si="11"/>
        <v>0</v>
      </c>
      <c r="J32" s="19">
        <f t="shared" si="11"/>
        <v>0</v>
      </c>
      <c r="K32" s="19">
        <f t="shared" si="11"/>
        <v>0</v>
      </c>
      <c r="L32" s="23">
        <f t="shared" si="11"/>
        <v>0</v>
      </c>
      <c r="M32" s="23">
        <f t="shared" si="11"/>
        <v>0</v>
      </c>
      <c r="N32" s="23">
        <f t="shared" si="11"/>
        <v>0</v>
      </c>
      <c r="O32" s="23">
        <f t="shared" si="11"/>
        <v>0</v>
      </c>
      <c r="P32" s="23">
        <f t="shared" si="11"/>
        <v>-10000</v>
      </c>
      <c r="Q32" s="23">
        <f t="shared" si="11"/>
        <v>0</v>
      </c>
      <c r="R32" s="17">
        <f t="shared" si="1"/>
        <v>0</v>
      </c>
    </row>
    <row r="33" spans="3:18" ht="30.75" customHeight="1" x14ac:dyDescent="0.3">
      <c r="C33" s="5" t="s">
        <v>67</v>
      </c>
      <c r="D33" s="12" t="s">
        <v>37</v>
      </c>
      <c r="E33" s="12" t="s">
        <v>36</v>
      </c>
      <c r="F33" s="9">
        <v>10000</v>
      </c>
      <c r="G33" s="24"/>
      <c r="H33" s="24"/>
      <c r="I33" s="20"/>
      <c r="J33" s="20"/>
      <c r="K33" s="20"/>
      <c r="L33" s="24"/>
      <c r="M33" s="24"/>
      <c r="N33" s="24"/>
      <c r="O33" s="24"/>
      <c r="P33" s="24">
        <v>-10000</v>
      </c>
      <c r="Q33" s="24"/>
      <c r="R33" s="17">
        <f t="shared" si="1"/>
        <v>0</v>
      </c>
    </row>
    <row r="34" spans="3:18" ht="16.5" customHeight="1" x14ac:dyDescent="0.3">
      <c r="C34" s="4" t="s">
        <v>5</v>
      </c>
      <c r="D34" s="10" t="s">
        <v>38</v>
      </c>
      <c r="E34" s="10"/>
      <c r="F34" s="11">
        <f t="shared" ref="F34:G34" si="12">F35+F36+F37+F38+F39</f>
        <v>206191174.04999998</v>
      </c>
      <c r="G34" s="23">
        <f t="shared" si="12"/>
        <v>43084288.249999993</v>
      </c>
      <c r="H34" s="23">
        <f>H35+H36+H37+H38+H39</f>
        <v>177734.74</v>
      </c>
      <c r="I34" s="20"/>
      <c r="J34" s="20"/>
      <c r="K34" s="20"/>
      <c r="L34" s="23">
        <f t="shared" ref="L34" si="13">L35+L36+L37+L38+L39</f>
        <v>12021511.050000001</v>
      </c>
      <c r="M34" s="23">
        <f>M35+M36+M37+M38+M39</f>
        <v>0</v>
      </c>
      <c r="N34" s="23">
        <f t="shared" ref="N34:Q34" si="14">N35+N36+N37+N38+N39</f>
        <v>9176569</v>
      </c>
      <c r="O34" s="23">
        <f t="shared" si="14"/>
        <v>0</v>
      </c>
      <c r="P34" s="23">
        <f t="shared" si="14"/>
        <v>13128552.42</v>
      </c>
      <c r="Q34" s="23">
        <f t="shared" si="14"/>
        <v>43145.99</v>
      </c>
      <c r="R34" s="17">
        <f t="shared" si="1"/>
        <v>283822975.50000006</v>
      </c>
    </row>
    <row r="35" spans="3:18" ht="21" customHeight="1" x14ac:dyDescent="0.3">
      <c r="C35" s="5" t="s">
        <v>18</v>
      </c>
      <c r="D35" s="12" t="s">
        <v>38</v>
      </c>
      <c r="E35" s="12" t="s">
        <v>41</v>
      </c>
      <c r="F35" s="9">
        <v>27308638.98</v>
      </c>
      <c r="G35" s="24">
        <v>1008843</v>
      </c>
      <c r="H35" s="24">
        <v>363751.37</v>
      </c>
      <c r="I35" s="20"/>
      <c r="J35" s="20"/>
      <c r="K35" s="20"/>
      <c r="L35" s="24"/>
      <c r="M35" s="24"/>
      <c r="N35" s="24">
        <v>1642797</v>
      </c>
      <c r="O35" s="24"/>
      <c r="P35" s="24">
        <v>4066722</v>
      </c>
      <c r="Q35" s="24">
        <v>-101716</v>
      </c>
      <c r="R35" s="17">
        <f t="shared" si="1"/>
        <v>34289036.350000001</v>
      </c>
    </row>
    <row r="36" spans="3:18" ht="19.5" customHeight="1" x14ac:dyDescent="0.3">
      <c r="C36" s="5" t="s">
        <v>19</v>
      </c>
      <c r="D36" s="12" t="s">
        <v>38</v>
      </c>
      <c r="E36" s="12" t="s">
        <v>33</v>
      </c>
      <c r="F36" s="9">
        <v>143621073.63</v>
      </c>
      <c r="G36" s="24">
        <v>39297934.799999997</v>
      </c>
      <c r="H36" s="24"/>
      <c r="I36" s="20"/>
      <c r="J36" s="20"/>
      <c r="K36" s="20"/>
      <c r="L36" s="24">
        <v>11845506.050000001</v>
      </c>
      <c r="M36" s="24"/>
      <c r="N36" s="24">
        <v>6950000</v>
      </c>
      <c r="O36" s="24"/>
      <c r="P36" s="24">
        <v>6477770.2599999998</v>
      </c>
      <c r="Q36" s="24"/>
      <c r="R36" s="17">
        <f t="shared" si="1"/>
        <v>208192284.74000001</v>
      </c>
    </row>
    <row r="37" spans="3:18" ht="23.25" customHeight="1" x14ac:dyDescent="0.3">
      <c r="C37" s="5" t="s">
        <v>64</v>
      </c>
      <c r="D37" s="12" t="s">
        <v>38</v>
      </c>
      <c r="E37" s="12" t="s">
        <v>34</v>
      </c>
      <c r="F37" s="9">
        <v>9470740</v>
      </c>
      <c r="G37" s="24">
        <v>112570.15</v>
      </c>
      <c r="H37" s="24">
        <v>-191016.63</v>
      </c>
      <c r="I37" s="20"/>
      <c r="J37" s="20"/>
      <c r="K37" s="20"/>
      <c r="L37" s="24"/>
      <c r="M37" s="24"/>
      <c r="N37" s="24">
        <v>533772</v>
      </c>
      <c r="O37" s="24"/>
      <c r="P37" s="24">
        <v>123687</v>
      </c>
      <c r="Q37" s="24">
        <v>101716</v>
      </c>
      <c r="R37" s="17">
        <f t="shared" si="1"/>
        <v>10151468.52</v>
      </c>
    </row>
    <row r="38" spans="3:18" ht="31.5" customHeight="1" x14ac:dyDescent="0.3">
      <c r="C38" s="5" t="s">
        <v>20</v>
      </c>
      <c r="D38" s="12" t="s">
        <v>49</v>
      </c>
      <c r="E38" s="12" t="s">
        <v>38</v>
      </c>
      <c r="F38" s="9">
        <v>665923.43999999994</v>
      </c>
      <c r="G38" s="24"/>
      <c r="H38" s="24">
        <v>5000</v>
      </c>
      <c r="I38" s="20"/>
      <c r="J38" s="20"/>
      <c r="K38" s="20"/>
      <c r="L38" s="24">
        <v>10622.12</v>
      </c>
      <c r="M38" s="24"/>
      <c r="N38" s="24"/>
      <c r="O38" s="24"/>
      <c r="P38" s="24">
        <v>0</v>
      </c>
      <c r="Q38" s="24"/>
      <c r="R38" s="17">
        <f t="shared" si="1"/>
        <v>681545.55999999994</v>
      </c>
    </row>
    <row r="39" spans="3:18" ht="18.75" x14ac:dyDescent="0.3">
      <c r="C39" s="5" t="s">
        <v>21</v>
      </c>
      <c r="D39" s="12" t="s">
        <v>38</v>
      </c>
      <c r="E39" s="12" t="s">
        <v>44</v>
      </c>
      <c r="F39" s="9">
        <v>25124798</v>
      </c>
      <c r="G39" s="24">
        <v>2664940.2999999998</v>
      </c>
      <c r="H39" s="24"/>
      <c r="I39" s="20"/>
      <c r="J39" s="20"/>
      <c r="K39" s="20"/>
      <c r="L39" s="24">
        <v>165382.88</v>
      </c>
      <c r="M39" s="24"/>
      <c r="N39" s="24">
        <v>50000</v>
      </c>
      <c r="O39" s="24"/>
      <c r="P39" s="24">
        <v>2460373.16</v>
      </c>
      <c r="Q39" s="24">
        <v>43145.99</v>
      </c>
      <c r="R39" s="17">
        <f t="shared" si="1"/>
        <v>30508640.329999998</v>
      </c>
    </row>
    <row r="40" spans="3:18" ht="18" customHeight="1" x14ac:dyDescent="0.3">
      <c r="C40" s="4" t="s">
        <v>54</v>
      </c>
      <c r="D40" s="10" t="s">
        <v>50</v>
      </c>
      <c r="E40" s="10"/>
      <c r="F40" s="11">
        <f t="shared" ref="F40:H40" si="15">F41+F42</f>
        <v>42196144</v>
      </c>
      <c r="G40" s="23">
        <f t="shared" si="15"/>
        <v>2004627.42</v>
      </c>
      <c r="H40" s="23">
        <f t="shared" si="15"/>
        <v>618372.1</v>
      </c>
      <c r="I40" s="20"/>
      <c r="J40" s="20"/>
      <c r="K40" s="20"/>
      <c r="L40" s="23">
        <f t="shared" ref="L40:Q40" si="16">L41+L42</f>
        <v>585300</v>
      </c>
      <c r="M40" s="23">
        <f t="shared" si="16"/>
        <v>0</v>
      </c>
      <c r="N40" s="23">
        <f t="shared" si="16"/>
        <v>723246</v>
      </c>
      <c r="O40" s="23">
        <f t="shared" si="16"/>
        <v>700000</v>
      </c>
      <c r="P40" s="23">
        <f t="shared" si="16"/>
        <v>104292.26000000001</v>
      </c>
      <c r="Q40" s="23">
        <f t="shared" si="16"/>
        <v>0</v>
      </c>
      <c r="R40" s="17">
        <f t="shared" si="1"/>
        <v>46931981.780000001</v>
      </c>
    </row>
    <row r="41" spans="3:18" ht="18.75" x14ac:dyDescent="0.3">
      <c r="C41" s="5" t="s">
        <v>22</v>
      </c>
      <c r="D41" s="12" t="s">
        <v>50</v>
      </c>
      <c r="E41" s="12" t="s">
        <v>41</v>
      </c>
      <c r="F41" s="9">
        <v>36379310</v>
      </c>
      <c r="G41" s="24">
        <v>1400872.42</v>
      </c>
      <c r="H41" s="24">
        <v>548372.1</v>
      </c>
      <c r="I41" s="20"/>
      <c r="J41" s="20"/>
      <c r="K41" s="20"/>
      <c r="L41" s="24">
        <v>165300</v>
      </c>
      <c r="M41" s="24"/>
      <c r="N41" s="24">
        <v>723246</v>
      </c>
      <c r="O41" s="24"/>
      <c r="P41" s="24">
        <v>-575538.46</v>
      </c>
      <c r="Q41" s="24"/>
      <c r="R41" s="17">
        <f t="shared" si="1"/>
        <v>38641562.060000002</v>
      </c>
    </row>
    <row r="42" spans="3:18" ht="27.75" customHeight="1" x14ac:dyDescent="0.3">
      <c r="C42" s="5" t="s">
        <v>23</v>
      </c>
      <c r="D42" s="12" t="s">
        <v>50</v>
      </c>
      <c r="E42" s="12" t="s">
        <v>35</v>
      </c>
      <c r="F42" s="9">
        <v>5816834</v>
      </c>
      <c r="G42" s="24">
        <v>603755</v>
      </c>
      <c r="H42" s="24">
        <v>70000</v>
      </c>
      <c r="I42" s="20"/>
      <c r="J42" s="20"/>
      <c r="K42" s="20"/>
      <c r="L42" s="24">
        <v>420000</v>
      </c>
      <c r="M42" s="24"/>
      <c r="N42" s="24"/>
      <c r="O42" s="24">
        <v>700000</v>
      </c>
      <c r="P42" s="24">
        <v>679830.72</v>
      </c>
      <c r="Q42" s="24"/>
      <c r="R42" s="17">
        <f t="shared" si="1"/>
        <v>8290419.7199999997</v>
      </c>
    </row>
    <row r="43" spans="3:18" ht="18" customHeight="1" x14ac:dyDescent="0.3">
      <c r="C43" s="4" t="s">
        <v>6</v>
      </c>
      <c r="D43" s="10" t="s">
        <v>51</v>
      </c>
      <c r="E43" s="10"/>
      <c r="F43" s="11">
        <f t="shared" ref="F43:H43" si="17">F44+F45+F46+F47</f>
        <v>22179388.710000001</v>
      </c>
      <c r="G43" s="23">
        <f t="shared" si="17"/>
        <v>30000</v>
      </c>
      <c r="H43" s="23">
        <f t="shared" si="17"/>
        <v>0</v>
      </c>
      <c r="I43" s="20"/>
      <c r="J43" s="20"/>
      <c r="K43" s="20"/>
      <c r="L43" s="23">
        <f t="shared" ref="L43:Q43" si="18">L44+L45+L46+L47</f>
        <v>-1388243.6</v>
      </c>
      <c r="M43" s="23">
        <f t="shared" si="18"/>
        <v>0</v>
      </c>
      <c r="N43" s="23">
        <f t="shared" si="18"/>
        <v>3681057</v>
      </c>
      <c r="O43" s="23">
        <f t="shared" si="18"/>
        <v>0</v>
      </c>
      <c r="P43" s="23">
        <f t="shared" si="18"/>
        <v>-121805</v>
      </c>
      <c r="Q43" s="23">
        <f t="shared" si="18"/>
        <v>0</v>
      </c>
      <c r="R43" s="17">
        <f t="shared" si="1"/>
        <v>24380397.109999999</v>
      </c>
    </row>
    <row r="44" spans="3:18" ht="18.75" x14ac:dyDescent="0.3">
      <c r="C44" s="5" t="s">
        <v>59</v>
      </c>
      <c r="D44" s="12" t="s">
        <v>51</v>
      </c>
      <c r="E44" s="12" t="s">
        <v>41</v>
      </c>
      <c r="F44" s="9">
        <v>3146111</v>
      </c>
      <c r="G44" s="24"/>
      <c r="H44" s="24"/>
      <c r="I44" s="20"/>
      <c r="J44" s="20"/>
      <c r="K44" s="20"/>
      <c r="L44" s="24">
        <v>250000</v>
      </c>
      <c r="M44" s="24"/>
      <c r="N44" s="24"/>
      <c r="O44" s="24"/>
      <c r="P44" s="24">
        <v>32747</v>
      </c>
      <c r="Q44" s="24"/>
      <c r="R44" s="17">
        <f t="shared" si="1"/>
        <v>3428858</v>
      </c>
    </row>
    <row r="45" spans="3:18" ht="23.25" customHeight="1" x14ac:dyDescent="0.3">
      <c r="C45" s="5" t="s">
        <v>24</v>
      </c>
      <c r="D45" s="12" t="s">
        <v>51</v>
      </c>
      <c r="E45" s="12" t="s">
        <v>34</v>
      </c>
      <c r="F45" s="9">
        <v>71200</v>
      </c>
      <c r="G45" s="24"/>
      <c r="H45" s="24"/>
      <c r="I45" s="20"/>
      <c r="J45" s="20"/>
      <c r="K45" s="20"/>
      <c r="L45" s="24"/>
      <c r="M45" s="24"/>
      <c r="N45" s="24"/>
      <c r="O45" s="24"/>
      <c r="P45" s="24"/>
      <c r="Q45" s="24"/>
      <c r="R45" s="17">
        <f t="shared" si="1"/>
        <v>71200</v>
      </c>
    </row>
    <row r="46" spans="3:18" ht="18.75" customHeight="1" x14ac:dyDescent="0.3">
      <c r="C46" s="5" t="s">
        <v>25</v>
      </c>
      <c r="D46" s="12" t="s">
        <v>51</v>
      </c>
      <c r="E46" s="12" t="s">
        <v>35</v>
      </c>
      <c r="F46" s="9">
        <v>18886077.710000001</v>
      </c>
      <c r="G46" s="24"/>
      <c r="H46" s="24"/>
      <c r="I46" s="20"/>
      <c r="J46" s="20"/>
      <c r="K46" s="20"/>
      <c r="L46" s="24">
        <v>-1632243.6</v>
      </c>
      <c r="M46" s="24"/>
      <c r="N46" s="24">
        <v>3676057</v>
      </c>
      <c r="O46" s="24"/>
      <c r="P46" s="24">
        <v>-191552</v>
      </c>
      <c r="Q46" s="24"/>
      <c r="R46" s="17">
        <f t="shared" si="1"/>
        <v>20738339.109999999</v>
      </c>
    </row>
    <row r="47" spans="3:18" ht="31.5" x14ac:dyDescent="0.3">
      <c r="C47" s="5" t="s">
        <v>60</v>
      </c>
      <c r="D47" s="12" t="s">
        <v>45</v>
      </c>
      <c r="E47" s="12" t="s">
        <v>37</v>
      </c>
      <c r="F47" s="9">
        <v>76000</v>
      </c>
      <c r="G47" s="24">
        <v>30000</v>
      </c>
      <c r="H47" s="24"/>
      <c r="I47" s="20"/>
      <c r="J47" s="20"/>
      <c r="K47" s="20"/>
      <c r="L47" s="24">
        <v>-6000</v>
      </c>
      <c r="M47" s="24"/>
      <c r="N47" s="24">
        <v>5000</v>
      </c>
      <c r="O47" s="24"/>
      <c r="P47" s="24">
        <v>37000</v>
      </c>
      <c r="Q47" s="24"/>
      <c r="R47" s="17">
        <f t="shared" si="1"/>
        <v>142000</v>
      </c>
    </row>
    <row r="48" spans="3:18" ht="16.5" customHeight="1" x14ac:dyDescent="0.3">
      <c r="C48" s="4" t="s">
        <v>7</v>
      </c>
      <c r="D48" s="10" t="s">
        <v>52</v>
      </c>
      <c r="E48" s="10"/>
      <c r="F48" s="11">
        <f t="shared" ref="F48:H48" si="19">F49+F50</f>
        <v>6316612.7999999998</v>
      </c>
      <c r="G48" s="23">
        <f t="shared" si="19"/>
        <v>486383.26</v>
      </c>
      <c r="H48" s="23">
        <f t="shared" si="19"/>
        <v>58000</v>
      </c>
      <c r="I48" s="20"/>
      <c r="J48" s="20"/>
      <c r="K48" s="20"/>
      <c r="L48" s="23">
        <f t="shared" ref="L48:Q48" si="20">L49+L50</f>
        <v>17250</v>
      </c>
      <c r="M48" s="23"/>
      <c r="N48" s="23">
        <f t="shared" si="20"/>
        <v>0</v>
      </c>
      <c r="O48" s="23">
        <f t="shared" si="20"/>
        <v>9250</v>
      </c>
      <c r="P48" s="23">
        <f t="shared" si="20"/>
        <v>397072</v>
      </c>
      <c r="Q48" s="23">
        <f t="shared" si="20"/>
        <v>0</v>
      </c>
      <c r="R48" s="17">
        <f t="shared" si="1"/>
        <v>7284568.0599999996</v>
      </c>
    </row>
    <row r="49" spans="3:18" ht="17.25" customHeight="1" x14ac:dyDescent="0.3">
      <c r="C49" s="5" t="s">
        <v>26</v>
      </c>
      <c r="D49" s="12" t="s">
        <v>39</v>
      </c>
      <c r="E49" s="12" t="s">
        <v>41</v>
      </c>
      <c r="F49" s="9">
        <v>6164612.7999999998</v>
      </c>
      <c r="G49" s="24">
        <v>486383.26</v>
      </c>
      <c r="H49" s="24">
        <v>8000</v>
      </c>
      <c r="I49" s="20"/>
      <c r="J49" s="20"/>
      <c r="K49" s="20"/>
      <c r="L49" s="24"/>
      <c r="M49" s="24"/>
      <c r="N49" s="24"/>
      <c r="O49" s="24">
        <v>9250</v>
      </c>
      <c r="P49" s="24">
        <v>397072</v>
      </c>
      <c r="Q49" s="24"/>
      <c r="R49" s="17">
        <f t="shared" si="1"/>
        <v>7065318.0599999996</v>
      </c>
    </row>
    <row r="50" spans="3:18" ht="17.25" customHeight="1" x14ac:dyDescent="0.3">
      <c r="C50" s="5" t="s">
        <v>27</v>
      </c>
      <c r="D50" s="12" t="s">
        <v>52</v>
      </c>
      <c r="E50" s="12" t="s">
        <v>33</v>
      </c>
      <c r="F50" s="9">
        <v>152000</v>
      </c>
      <c r="G50" s="24"/>
      <c r="H50" s="24">
        <v>50000</v>
      </c>
      <c r="I50" s="20"/>
      <c r="J50" s="20"/>
      <c r="K50" s="20"/>
      <c r="L50" s="24">
        <v>17250</v>
      </c>
      <c r="M50" s="24"/>
      <c r="N50" s="24"/>
      <c r="O50" s="24"/>
      <c r="P50" s="24"/>
      <c r="Q50" s="24"/>
      <c r="R50" s="17">
        <f t="shared" si="1"/>
        <v>219250</v>
      </c>
    </row>
    <row r="51" spans="3:18" ht="66" customHeight="1" x14ac:dyDescent="0.25">
      <c r="C51" s="4" t="s">
        <v>61</v>
      </c>
      <c r="D51" s="10" t="s">
        <v>46</v>
      </c>
      <c r="E51" s="10"/>
      <c r="F51" s="11">
        <f>F52</f>
        <v>789000</v>
      </c>
      <c r="G51" s="23">
        <f t="shared" ref="G51:Q51" si="21">G52</f>
        <v>0</v>
      </c>
      <c r="H51" s="23">
        <f t="shared" si="21"/>
        <v>0</v>
      </c>
      <c r="I51" s="19">
        <f t="shared" si="21"/>
        <v>0</v>
      </c>
      <c r="J51" s="19">
        <f t="shared" si="21"/>
        <v>0</v>
      </c>
      <c r="K51" s="19">
        <f t="shared" si="21"/>
        <v>0</v>
      </c>
      <c r="L51" s="23">
        <f t="shared" si="21"/>
        <v>0</v>
      </c>
      <c r="M51" s="23">
        <f>M52+M53</f>
        <v>7293463</v>
      </c>
      <c r="N51" s="23">
        <f t="shared" si="21"/>
        <v>0</v>
      </c>
      <c r="O51" s="23">
        <f t="shared" si="21"/>
        <v>0</v>
      </c>
      <c r="P51" s="23">
        <f t="shared" si="21"/>
        <v>0</v>
      </c>
      <c r="Q51" s="23">
        <f t="shared" si="21"/>
        <v>0</v>
      </c>
      <c r="R51" s="17">
        <f>SUM(F51:Q51)</f>
        <v>8082463</v>
      </c>
    </row>
    <row r="52" spans="3:18" ht="64.5" customHeight="1" x14ac:dyDescent="0.3">
      <c r="C52" s="5" t="s">
        <v>53</v>
      </c>
      <c r="D52" s="12" t="s">
        <v>46</v>
      </c>
      <c r="E52" s="12" t="s">
        <v>41</v>
      </c>
      <c r="F52" s="9">
        <v>789000</v>
      </c>
      <c r="G52" s="24"/>
      <c r="H52" s="24"/>
      <c r="I52" s="20"/>
      <c r="J52" s="20"/>
      <c r="K52" s="20"/>
      <c r="L52" s="24"/>
      <c r="M52" s="24"/>
      <c r="N52" s="24"/>
      <c r="O52" s="24"/>
      <c r="P52" s="24"/>
      <c r="Q52" s="24"/>
      <c r="R52" s="17">
        <f t="shared" si="1"/>
        <v>789000</v>
      </c>
    </row>
    <row r="53" spans="3:18" ht="20.25" customHeight="1" x14ac:dyDescent="0.3">
      <c r="C53" s="25" t="s">
        <v>82</v>
      </c>
      <c r="D53" s="12" t="s">
        <v>46</v>
      </c>
      <c r="E53" s="12" t="s">
        <v>33</v>
      </c>
      <c r="F53" s="9"/>
      <c r="G53" s="24"/>
      <c r="H53" s="24"/>
      <c r="I53" s="20"/>
      <c r="J53" s="20"/>
      <c r="K53" s="20"/>
      <c r="L53" s="24"/>
      <c r="M53" s="24">
        <v>7293463</v>
      </c>
      <c r="N53" s="24"/>
      <c r="O53" s="24"/>
      <c r="P53" s="24"/>
      <c r="Q53" s="24"/>
      <c r="R53" s="17">
        <f t="shared" si="1"/>
        <v>7293463</v>
      </c>
    </row>
    <row r="54" spans="3:18" ht="17.25" customHeight="1" x14ac:dyDescent="0.25">
      <c r="C54" s="4" t="s">
        <v>55</v>
      </c>
      <c r="D54" s="13"/>
      <c r="E54" s="14"/>
      <c r="F54" s="11">
        <f t="shared" ref="F54:Q54" si="22">F7+F16+F18+F22+F27+F32+F34+F40+F43+F48+F51</f>
        <v>358761879.82999998</v>
      </c>
      <c r="G54" s="23">
        <f t="shared" si="22"/>
        <v>66748734.989999995</v>
      </c>
      <c r="H54" s="23">
        <f t="shared" si="22"/>
        <v>161723</v>
      </c>
      <c r="I54" s="19">
        <f t="shared" si="22"/>
        <v>0</v>
      </c>
      <c r="J54" s="19">
        <f t="shared" si="22"/>
        <v>0</v>
      </c>
      <c r="K54" s="19">
        <f t="shared" si="22"/>
        <v>0</v>
      </c>
      <c r="L54" s="23">
        <f t="shared" si="22"/>
        <v>14202369.840000002</v>
      </c>
      <c r="M54" s="23">
        <f t="shared" si="22"/>
        <v>7293463</v>
      </c>
      <c r="N54" s="23">
        <f t="shared" si="22"/>
        <v>13886736</v>
      </c>
      <c r="O54" s="23">
        <f t="shared" si="22"/>
        <v>142287</v>
      </c>
      <c r="P54" s="23">
        <f t="shared" si="22"/>
        <v>14446223.6</v>
      </c>
      <c r="Q54" s="23">
        <f t="shared" si="22"/>
        <v>1116999.9999999998</v>
      </c>
      <c r="R54" s="17">
        <f t="shared" si="1"/>
        <v>476760417.25999999</v>
      </c>
    </row>
    <row r="55" spans="3:18" ht="18.75" x14ac:dyDescent="0.3">
      <c r="C55" s="2"/>
      <c r="D55" s="1"/>
      <c r="E55" s="1"/>
      <c r="F55" s="1"/>
      <c r="G55" s="1"/>
      <c r="H55" s="1"/>
    </row>
    <row r="56" spans="3:18" ht="18.75" x14ac:dyDescent="0.3">
      <c r="C56" s="2"/>
      <c r="D56" s="1"/>
      <c r="E56" s="1"/>
      <c r="F56" s="1"/>
      <c r="G56" s="1"/>
      <c r="H56" s="1"/>
    </row>
    <row r="57" spans="3:18" ht="18.75" x14ac:dyDescent="0.3">
      <c r="C57" s="2"/>
      <c r="D57" s="1"/>
      <c r="E57" s="1"/>
      <c r="F57" s="1"/>
      <c r="G57" s="1"/>
      <c r="H57" s="1"/>
    </row>
    <row r="58" spans="3:18" ht="18.75" x14ac:dyDescent="0.3">
      <c r="C58" s="2"/>
      <c r="D58" s="1"/>
      <c r="E58" s="1"/>
      <c r="F58" s="1"/>
      <c r="G58" s="1"/>
      <c r="H58" s="1"/>
    </row>
    <row r="59" spans="3:18" ht="18.75" x14ac:dyDescent="0.3">
      <c r="C59" s="2"/>
      <c r="D59" s="1"/>
      <c r="E59" s="1"/>
      <c r="F59" s="1"/>
      <c r="G59" s="1"/>
      <c r="H59" s="1"/>
    </row>
    <row r="60" spans="3:18" ht="18.75" x14ac:dyDescent="0.3">
      <c r="C60" s="1"/>
      <c r="D60" s="1"/>
      <c r="E60" s="1"/>
      <c r="F60" s="1"/>
      <c r="G60" s="1"/>
      <c r="H60" s="1"/>
    </row>
    <row r="61" spans="3:18" ht="18.75" x14ac:dyDescent="0.3">
      <c r="C61" s="1"/>
      <c r="D61" s="1"/>
      <c r="E61" s="1"/>
      <c r="F61" s="1"/>
      <c r="G61" s="1"/>
      <c r="H61" s="1"/>
    </row>
    <row r="62" spans="3:18" ht="18.75" x14ac:dyDescent="0.3">
      <c r="C62" s="1"/>
      <c r="D62" s="1"/>
      <c r="E62" s="1"/>
      <c r="F62" s="1"/>
      <c r="G62" s="1"/>
      <c r="H62" s="1"/>
    </row>
    <row r="63" spans="3:18" ht="18.75" x14ac:dyDescent="0.3">
      <c r="C63" s="1"/>
      <c r="D63" s="1"/>
      <c r="E63" s="1"/>
      <c r="F63" s="1"/>
      <c r="G63" s="1"/>
      <c r="H63" s="1"/>
    </row>
  </sheetData>
  <mergeCells count="12">
    <mergeCell ref="D2:H2"/>
    <mergeCell ref="C5:C6"/>
    <mergeCell ref="D5:D6"/>
    <mergeCell ref="H5:H6"/>
    <mergeCell ref="E5:E6"/>
    <mergeCell ref="C3:R3"/>
    <mergeCell ref="L5:L6"/>
    <mergeCell ref="M5:M6"/>
    <mergeCell ref="P5:P6"/>
    <mergeCell ref="N5:N6"/>
    <mergeCell ref="O5:O6"/>
    <mergeCell ref="Q5:Q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2022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2019-02-26T13:02:37Z</cp:lastPrinted>
  <dcterms:created xsi:type="dcterms:W3CDTF">2015-02-09T15:35:03Z</dcterms:created>
  <dcterms:modified xsi:type="dcterms:W3CDTF">2023-03-29T12:22:05Z</dcterms:modified>
</cp:coreProperties>
</file>